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ОПЗ" sheetId="1" state="visible" r:id="rId1"/>
  </sheets>
  <definedNames>
    <definedName name="_xlnm.Print_Area" localSheetId="0">ОПЗ!$A$2:$H$19</definedName>
  </definedNames>
  <calcPr/>
</workbook>
</file>

<file path=xl/sharedStrings.xml><?xml version="1.0" encoding="utf-8"?>
<sst xmlns="http://schemas.openxmlformats.org/spreadsheetml/2006/main" count="27" uniqueCount="27">
  <si>
    <t xml:space="preserve">Приложение №1</t>
  </si>
  <si>
    <t xml:space="preserve">Сравнительная таблица (матрица) на оказание медицинских услуг по проведению периодического медицинского осмотра вредных и (или)                                                                                       опасных производственных факторов работников Общества </t>
  </si>
  <si>
    <t xml:space="preserve">№ п/п</t>
  </si>
  <si>
    <t xml:space="preserve">Перечень професииональной вредности (приказ №29Н от 28.01.2021г.).</t>
  </si>
  <si>
    <t xml:space="preserve">Ед. изм.</t>
  </si>
  <si>
    <t xml:space="preserve">Кол-во ед.изм.</t>
  </si>
  <si>
    <t xml:space="preserve">Цена за ед., руб. без НДС          </t>
  </si>
  <si>
    <t xml:space="preserve">Общая стоимость,  руб. без НДС</t>
  </si>
  <si>
    <t xml:space="preserve">Источник 1</t>
  </si>
  <si>
    <t xml:space="preserve">Источник 2</t>
  </si>
  <si>
    <t>п.1.50</t>
  </si>
  <si>
    <t>у.е.</t>
  </si>
  <si>
    <t>п.18.1</t>
  </si>
  <si>
    <t>п.18.2</t>
  </si>
  <si>
    <t>п.27</t>
  </si>
  <si>
    <t>п.6.1</t>
  </si>
  <si>
    <t xml:space="preserve">п.6.1; п.5.1</t>
  </si>
  <si>
    <t xml:space="preserve">п.6.1; п.9</t>
  </si>
  <si>
    <t>п.8</t>
  </si>
  <si>
    <t>п.9</t>
  </si>
  <si>
    <t>Итого:</t>
  </si>
  <si>
    <t xml:space="preserve">в том числе НДС</t>
  </si>
  <si>
    <t xml:space="preserve">не облагается</t>
  </si>
  <si>
    <t xml:space="preserve">Согласование от АО "Россети Сибирь Тываэнерго":</t>
  </si>
  <si>
    <t xml:space="preserve">Руководитель ЦФО:(зам. главного инженера - начальник СПБиПК )</t>
  </si>
  <si>
    <t xml:space="preserve">Кудрявцев Н.Н.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</si>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</sst>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0\ _₽;[Red]#,##0.00\ _₽"/>
    <numFmt numFmtId="165" formatCode="#,##0.00_р_."/>
  </numFmts>
  <fonts count="27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8.800000"/>
      <color indexed="4"/>
      <name val="Calibri"/>
    </font>
    <font>
      <sz val="11.000000"/>
      <name val="Calibri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8.800000"/>
      <color indexed="20"/>
      <name val="Calibri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4.000000"/>
      <name val="Times New Roman"/>
    </font>
    <font>
      <sz val="11.000000"/>
      <name val="Times New Roman"/>
    </font>
    <font>
      <sz val="12.000000"/>
      <color theme="1" tint="0"/>
      <name val="Times New Roman"/>
    </font>
    <font>
      <i/>
      <sz val="14.000000"/>
      <name val="Times New Roman"/>
    </font>
    <font>
      <sz val="14.000000"/>
      <color theme="1" tint="0"/>
      <name val="Times New Roman"/>
    </font>
    <font>
      <sz val="10.000000"/>
      <color theme="1" tint="0"/>
      <name val="Times New Roman"/>
    </font>
    <font>
      <sz val="20.000000"/>
      <color theme="1" tint="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theme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0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2" fillId="25" borderId="1" numFmtId="0" applyNumberFormat="1" applyFont="1" applyFill="1" applyBorder="1"/>
    <xf fontId="3" fillId="26" borderId="2" numFmtId="0" applyNumberFormat="1" applyFont="1" applyFill="1" applyBorder="1"/>
    <xf fontId="4" fillId="26" borderId="1" numFmtId="0" applyNumberFormat="1" applyFont="1" applyFill="1" applyBorder="1"/>
    <xf fontId="5" fillId="0" borderId="0" numFmtId="0" applyNumberFormat="1" applyFont="1" applyFill="1" applyBorder="1">
      <alignment vertical="top"/>
    </xf>
    <xf fontId="6" fillId="0" borderId="0" numFmtId="160" applyNumberFormat="1" applyFont="1" applyFill="1" applyBorder="1"/>
    <xf fontId="6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7" borderId="7" numFmtId="0" applyNumberFormat="1" applyFont="1" applyFill="1" applyBorder="1"/>
    <xf fontId="12" fillId="0" borderId="0" numFmtId="0" applyNumberFormat="1" applyFont="1" applyFill="1" applyBorder="1"/>
    <xf fontId="13" fillId="28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29" borderId="0" numFmtId="0" applyNumberFormat="1" applyFont="1" applyFill="1" applyBorder="1"/>
    <xf fontId="16" fillId="0" borderId="0" numFmtId="0" applyNumberFormat="1" applyFont="1" applyFill="1" applyBorder="1"/>
    <xf fontId="6" fillId="30" borderId="8" numFmtId="0" applyNumberFormat="1" applyFont="1" applyFill="1" applyBorder="1"/>
    <xf fontId="6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3" applyNumberFormat="1" applyFont="1" applyFill="1" applyBorder="1"/>
    <xf fontId="19" fillId="31" borderId="0" numFmtId="0" applyNumberFormat="1" applyFont="1" applyFill="1" applyBorder="1"/>
  </cellStyleXfs>
  <cellXfs count="50">
    <xf fontId="0" fillId="0" borderId="0" numFmtId="0" xfId="0"/>
    <xf fontId="20" fillId="0" borderId="0" numFmtId="0" xfId="0" applyFont="1"/>
    <xf fontId="20" fillId="0" borderId="0" numFmtId="49" xfId="0" applyNumberFormat="1" applyFont="1"/>
    <xf fontId="20" fillId="0" borderId="0" numFmtId="1" xfId="0" applyNumberFormat="1" applyFont="1"/>
    <xf fontId="20" fillId="32" borderId="0" numFmtId="0" xfId="0" applyFont="1" applyFill="1"/>
    <xf fontId="20" fillId="0" borderId="0" numFmtId="0" xfId="0" applyFont="1" applyAlignment="1">
      <alignment horizontal="center"/>
    </xf>
    <xf fontId="20" fillId="32" borderId="0" numFmtId="0" xfId="0" applyFont="1" applyFill="1"/>
    <xf fontId="21" fillId="0" borderId="0" numFmtId="0" xfId="0" applyFont="1" applyAlignment="1">
      <alignment horizontal="center" vertical="center" wrapText="1"/>
    </xf>
    <xf fontId="20" fillId="0" borderId="10" numFmtId="0" xfId="0" applyFont="1" applyBorder="1" applyAlignment="1">
      <alignment horizontal="center" vertical="center" wrapText="1"/>
    </xf>
    <xf fontId="20" fillId="0" borderId="11" numFmtId="0" xfId="0" applyFont="1" applyBorder="1" applyAlignment="1">
      <alignment horizontal="center" vertical="center" wrapText="1"/>
    </xf>
    <xf fontId="0" fillId="0" borderId="11" numFmtId="0" xfId="0" applyBorder="1" applyAlignment="1">
      <alignment horizontal="center" vertical="center" wrapText="1"/>
    </xf>
    <xf fontId="0" fillId="0" borderId="12" numFmtId="0" xfId="0" applyBorder="1" applyAlignment="1">
      <alignment horizontal="center" vertical="center" wrapText="1"/>
    </xf>
    <xf fontId="20" fillId="0" borderId="13" numFmtId="0" xfId="0" applyFont="1" applyBorder="1" applyAlignment="1">
      <alignment horizontal="center" vertical="center" wrapText="1"/>
    </xf>
    <xf fontId="20" fillId="0" borderId="13" numFmtId="1" xfId="0" applyNumberFormat="1" applyFont="1" applyBorder="1" applyAlignment="1">
      <alignment horizontal="center" vertical="center" wrapText="1"/>
    </xf>
    <xf fontId="20" fillId="32" borderId="14" numFmtId="0" xfId="0" applyFont="1" applyFill="1" applyBorder="1" applyAlignment="1">
      <alignment horizontal="center" vertical="center" wrapText="1"/>
    </xf>
    <xf fontId="20" fillId="32" borderId="15" numFmtId="0" xfId="0" applyFont="1" applyFill="1" applyBorder="1" applyAlignment="1">
      <alignment horizontal="center" vertical="center" wrapText="1"/>
    </xf>
    <xf fontId="20" fillId="0" borderId="16" numFmtId="0" xfId="0" applyFont="1" applyBorder="1" applyAlignment="1">
      <alignment horizontal="center" vertical="center" wrapText="1"/>
    </xf>
    <xf fontId="20" fillId="0" borderId="16" numFmtId="1" xfId="0" applyNumberFormat="1" applyFont="1" applyBorder="1" applyAlignment="1">
      <alignment horizontal="center" vertical="center" wrapText="1"/>
    </xf>
    <xf fontId="20" fillId="32" borderId="17" numFmtId="0" xfId="0" applyFont="1" applyFill="1" applyBorder="1" applyAlignment="1">
      <alignment horizontal="center" vertical="center" wrapText="1"/>
    </xf>
    <xf fontId="20" fillId="0" borderId="17" numFmtId="0" xfId="0" applyFont="1" applyBorder="1" applyAlignment="1">
      <alignment horizontal="center" vertical="center" wrapText="1"/>
    </xf>
    <xf fontId="20" fillId="0" borderId="17" numFmtId="0" xfId="0" applyFont="1" applyBorder="1" applyAlignment="1">
      <alignment horizontal="left" vertical="center" wrapText="1"/>
    </xf>
    <xf fontId="20" fillId="32" borderId="0" numFmtId="164" xfId="0" applyNumberFormat="1" applyFont="1" applyFill="1" applyAlignment="1">
      <alignment horizontal="center" vertical="center" wrapText="1"/>
    </xf>
    <xf fontId="20" fillId="0" borderId="17" numFmtId="164" xfId="0" applyNumberFormat="1" applyFont="1" applyBorder="1" applyAlignment="1">
      <alignment horizontal="center" vertical="center" wrapText="1"/>
    </xf>
    <xf fontId="20" fillId="32" borderId="17" numFmtId="164" xfId="0" applyNumberFormat="1" applyFont="1" applyFill="1" applyBorder="1" applyAlignment="1">
      <alignment horizontal="center" vertical="center" wrapText="1"/>
    </xf>
    <xf fontId="22" fillId="0" borderId="0" numFmtId="0" xfId="0" applyFont="1"/>
    <xf fontId="20" fillId="0" borderId="17" numFmtId="0" xfId="0" applyFont="1" applyBorder="1" applyAlignment="1">
      <alignment horizontal="right" vertical="center" wrapText="1"/>
    </xf>
    <xf fontId="22" fillId="0" borderId="0" numFmtId="0" xfId="0" applyFont="1" applyAlignment="1">
      <alignment horizontal="center"/>
    </xf>
    <xf fontId="20" fillId="0" borderId="17" numFmtId="165" xfId="0" applyNumberFormat="1" applyFont="1" applyBorder="1" applyAlignment="1">
      <alignment horizontal="center" vertical="center" wrapText="1"/>
    </xf>
    <xf fontId="23" fillId="0" borderId="0" numFmtId="0" xfId="0" applyFont="1" applyAlignment="1">
      <alignment horizontal="left" vertical="center"/>
    </xf>
    <xf fontId="20" fillId="0" borderId="0" numFmtId="0" xfId="0" applyFont="1" applyAlignment="1">
      <alignment vertical="center"/>
    </xf>
    <xf fontId="24" fillId="0" borderId="0" numFmtId="0" xfId="0" applyFont="1" applyAlignment="1">
      <alignment horizontal="center"/>
    </xf>
    <xf fontId="24" fillId="0" borderId="0" numFmtId="0" xfId="0" applyFont="1"/>
    <xf fontId="24" fillId="0" borderId="0" numFmtId="0" xfId="0" applyFont="1" applyAlignment="1">
      <alignment horizontal="center" vertical="center"/>
    </xf>
    <xf fontId="20" fillId="0" borderId="0" numFmtId="49" xfId="0" applyNumberFormat="1" applyFont="1" applyAlignment="1">
      <alignment horizontal="left" vertical="center"/>
    </xf>
    <xf fontId="24" fillId="0" borderId="11" numFmtId="0" xfId="0" applyFont="1" applyBorder="1"/>
    <xf fontId="24" fillId="0" borderId="11" numFmtId="0" xfId="0" applyFont="1" applyBorder="1" applyAlignment="1">
      <alignment horizontal="center" vertical="center"/>
    </xf>
    <xf fontId="20" fillId="0" borderId="0" numFmtId="0" xfId="0" applyFont="1" applyAlignment="1">
      <alignment horizontal="left" vertical="center"/>
    </xf>
    <xf fontId="20" fillId="0" borderId="0" numFmtId="0" xfId="0" applyFont="1" applyAlignment="1">
      <alignment horizontal="left" vertical="center" wrapText="1"/>
    </xf>
    <xf fontId="24" fillId="0" borderId="18" numFmtId="0" xfId="0" applyFont="1" applyBorder="1" applyAlignment="1">
      <alignment horizontal="center"/>
    </xf>
    <xf fontId="24" fillId="0" borderId="0" numFmtId="0" xfId="0" applyFont="1" applyAlignment="1">
      <alignment horizontal="center" vertical="center"/>
    </xf>
    <xf fontId="20" fillId="0" borderId="0" numFmtId="49" xfId="0" applyNumberFormat="1" applyFont="1" applyAlignment="1">
      <alignment horizontal="left" vertical="center" wrapText="1"/>
    </xf>
    <xf fontId="25" fillId="0" borderId="0" numFmtId="0" xfId="0" applyFont="1" applyAlignment="1">
      <alignment horizontal="center"/>
    </xf>
    <xf fontId="22" fillId="0" borderId="0" numFmtId="0" xfId="0" applyFont="1" applyAlignment="1">
      <alignment horizontal="center" vertical="center"/>
    </xf>
    <xf fontId="22" fillId="0" borderId="0" numFmtId="0" xfId="0" applyFont="1" applyAlignment="1">
      <alignment horizontal="center"/>
    </xf>
    <xf fontId="22" fillId="0" borderId="0" numFmtId="0" xfId="0" applyFont="1"/>
    <xf fontId="21" fillId="0" borderId="0" numFmtId="0" xfId="0" applyFont="1" applyAlignment="1">
      <alignment horizontal="center" vertical="center" wrapText="1"/>
    </xf>
    <xf fontId="22" fillId="32" borderId="0" numFmtId="0" xfId="0" applyFont="1" applyFill="1" applyAlignment="1">
      <alignment horizontal="center"/>
    </xf>
    <xf fontId="20" fillId="0" borderId="0" numFmtId="0" xfId="0" applyFont="1" applyAlignment="1">
      <alignment horizontal="center"/>
    </xf>
    <xf fontId="26" fillId="0" borderId="0" numFmtId="0" xfId="0" applyFont="1" applyAlignment="1">
      <alignment horizontal="center"/>
    </xf>
    <xf fontId="20" fillId="0" borderId="0" numFmtId="0" xfId="0" applyFont="1"/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71" workbookViewId="0">
      <selection activeCell="E18" activeCellId="0" sqref="E18"/>
    </sheetView>
  </sheetViews>
  <sheetFormatPr baseColWidth="8" defaultColWidth="9.1093799999999998" defaultRowHeight="18" customHeight="1"/>
  <cols>
    <col customWidth="1" min="1" max="1" style="1" width="9.4414099999999994"/>
    <col customWidth="1" min="2" max="2" style="2" width="31.7109375"/>
    <col customWidth="1" min="3" max="3" style="1" width="12.332000000000001"/>
    <col customWidth="1" min="4" max="4" style="3" width="11"/>
    <col customWidth="1" min="5" max="5" style="1" width="19.109400000000001"/>
    <col customWidth="1" min="6" max="6" style="1" width="21"/>
    <col customWidth="1" min="7" max="7" style="4" width="28.7773"/>
    <col customWidth="1" min="8" max="8" style="4" width="28.886700000000001"/>
    <col customWidth="1" min="9" max="9" style="4" width="28.7773"/>
    <col customWidth="1" min="10" max="10" style="4" width="28.886700000000001"/>
    <col customWidth="1" min="11" max="70" style="1" width="9.1093799999999998"/>
    <col customWidth="1" min="71" max="82" style="5" width="9.1093799999999998"/>
    <col customWidth="1" min="83" max="85" style="1" width="9.1093799999999998"/>
    <col customWidth="1" min="86" max="86" style="1" width="20.421875"/>
    <col customWidth="1" min="87" max="257" style="1" width="9.1093799999999998"/>
  </cols>
  <sheetData>
    <row r="1" ht="25.199999999999999" customHeight="1">
      <c r="G1" s="6"/>
      <c r="H1" s="6" t="s">
        <v>0</v>
      </c>
      <c r="I1" s="6"/>
      <c r="J1" s="6"/>
    </row>
    <row r="2" s="7" customFormat="1" ht="69" customHeight="1">
      <c r="A2" s="8" t="s">
        <v>1</v>
      </c>
      <c r="B2" s="9"/>
      <c r="C2" s="9"/>
      <c r="D2" s="9"/>
      <c r="E2" s="9"/>
      <c r="F2" s="9"/>
      <c r="G2" s="9"/>
      <c r="H2" s="9"/>
      <c r="I2" s="10"/>
      <c r="J2" s="11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</row>
    <row r="3" s="7" customFormat="1" ht="44.399999999999999" customHeight="1">
      <c r="A3" s="12" t="s">
        <v>2</v>
      </c>
      <c r="B3" s="12" t="s">
        <v>3</v>
      </c>
      <c r="C3" s="12" t="s">
        <v>4</v>
      </c>
      <c r="D3" s="13" t="s">
        <v>5</v>
      </c>
      <c r="E3" s="12" t="s">
        <v>6</v>
      </c>
      <c r="F3" s="12" t="s">
        <v>7</v>
      </c>
      <c r="G3" s="14" t="s">
        <v>8</v>
      </c>
      <c r="H3" s="15"/>
      <c r="I3" s="14" t="s">
        <v>9</v>
      </c>
      <c r="J3" s="15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F3" s="7"/>
      <c r="CH3" s="7"/>
    </row>
    <row r="4" s="7" customFormat="1" ht="34.5">
      <c r="A4" s="16"/>
      <c r="B4" s="16"/>
      <c r="C4" s="16"/>
      <c r="D4" s="17"/>
      <c r="E4" s="16"/>
      <c r="F4" s="16"/>
      <c r="G4" s="18" t="s">
        <v>6</v>
      </c>
      <c r="H4" s="18" t="s">
        <v>7</v>
      </c>
      <c r="I4" s="18" t="s">
        <v>6</v>
      </c>
      <c r="J4" s="18" t="s">
        <v>7</v>
      </c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F4" s="7"/>
      <c r="CH4" s="7"/>
    </row>
    <row r="5" s="7" customFormat="1" ht="27" customHeight="1">
      <c r="A5" s="19">
        <v>1</v>
      </c>
      <c r="B5" s="20" t="s">
        <v>10</v>
      </c>
      <c r="C5" s="19" t="s">
        <v>11</v>
      </c>
      <c r="D5" s="19">
        <v>1</v>
      </c>
      <c r="E5" s="21">
        <v>8336.6399999999994</v>
      </c>
      <c r="F5" s="22">
        <f t="shared" ref="F5:F13" si="0">D5*E5</f>
        <v>8336.6399999999994</v>
      </c>
      <c r="G5" s="23">
        <v>8336.6399999999994</v>
      </c>
      <c r="H5" s="22">
        <f t="shared" ref="H5:H13" si="1">G5*D5</f>
        <v>8336.6399999999994</v>
      </c>
      <c r="I5" s="23">
        <v>7366</v>
      </c>
      <c r="J5" s="22">
        <f t="shared" ref="J5:J9" si="2">D5*I5</f>
        <v>7366</v>
      </c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F5" s="7"/>
      <c r="CH5" s="7"/>
    </row>
    <row r="6" s="7" customFormat="1" ht="24.600000000000001" customHeight="1">
      <c r="A6" s="19">
        <v>2</v>
      </c>
      <c r="B6" s="20" t="s">
        <v>12</v>
      </c>
      <c r="C6" s="19" t="s">
        <v>11</v>
      </c>
      <c r="D6" s="19">
        <v>20</v>
      </c>
      <c r="E6" s="23">
        <v>4616.04</v>
      </c>
      <c r="F6" s="22">
        <f t="shared" si="0"/>
        <v>92320.800000000003</v>
      </c>
      <c r="G6" s="23">
        <v>4616.04</v>
      </c>
      <c r="H6" s="22">
        <f t="shared" si="1"/>
        <v>92320.800000000003</v>
      </c>
      <c r="I6" s="23">
        <v>5676</v>
      </c>
      <c r="J6" s="22">
        <f t="shared" si="2"/>
        <v>113520</v>
      </c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F6" s="7"/>
      <c r="CH6" s="7"/>
    </row>
    <row r="7" s="7" customFormat="1" ht="24.600000000000001" customHeight="1">
      <c r="A7" s="19">
        <v>3</v>
      </c>
      <c r="B7" s="20" t="s">
        <v>13</v>
      </c>
      <c r="C7" s="19" t="s">
        <v>11</v>
      </c>
      <c r="D7" s="19">
        <v>9</v>
      </c>
      <c r="E7" s="21">
        <v>6020.04</v>
      </c>
      <c r="F7" s="22">
        <f t="shared" si="0"/>
        <v>54180.360000000001</v>
      </c>
      <c r="G7" s="23">
        <v>6020.04</v>
      </c>
      <c r="H7" s="22">
        <f t="shared" si="1"/>
        <v>54180.360000000001</v>
      </c>
      <c r="I7" s="23">
        <v>6039.3299999999999</v>
      </c>
      <c r="J7" s="22">
        <f t="shared" si="2"/>
        <v>54353.970000000001</v>
      </c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F7" s="7"/>
      <c r="CH7" s="7"/>
    </row>
    <row r="8" s="7" customFormat="1" ht="24.600000000000001" customHeight="1">
      <c r="A8" s="19">
        <v>4</v>
      </c>
      <c r="B8" s="20" t="s">
        <v>14</v>
      </c>
      <c r="C8" s="19" t="s">
        <v>11</v>
      </c>
      <c r="D8" s="19">
        <v>1</v>
      </c>
      <c r="E8" s="23">
        <v>3976.4400000000001</v>
      </c>
      <c r="F8" s="22">
        <f t="shared" si="0"/>
        <v>3976.4400000000001</v>
      </c>
      <c r="G8" s="23">
        <v>3976.4400000000001</v>
      </c>
      <c r="H8" s="22">
        <f t="shared" si="1"/>
        <v>3976.4400000000001</v>
      </c>
      <c r="I8" s="23">
        <v>4826</v>
      </c>
      <c r="J8" s="22">
        <f t="shared" si="2"/>
        <v>4826</v>
      </c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F8" s="7"/>
      <c r="CH8" s="7"/>
    </row>
    <row r="9" s="7" customFormat="1" ht="26.399999999999999" customHeight="1">
      <c r="A9" s="19">
        <v>5</v>
      </c>
      <c r="B9" s="20" t="s">
        <v>15</v>
      </c>
      <c r="C9" s="19" t="s">
        <v>11</v>
      </c>
      <c r="D9" s="19">
        <v>66</v>
      </c>
      <c r="E9" s="21">
        <v>4729.2581818180997</v>
      </c>
      <c r="F9" s="22">
        <f t="shared" si="0"/>
        <v>312131.03999999457</v>
      </c>
      <c r="G9" s="23">
        <v>4729.2581818180997</v>
      </c>
      <c r="H9" s="22">
        <f t="shared" si="1"/>
        <v>312131.03999999457</v>
      </c>
      <c r="I9" s="23">
        <v>6055.0909090900004</v>
      </c>
      <c r="J9" s="22">
        <f t="shared" si="2"/>
        <v>399635.99999994005</v>
      </c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F9" s="7"/>
      <c r="CH9" s="7"/>
    </row>
    <row r="10" s="7" customFormat="1" ht="28.199999999999999" customHeight="1">
      <c r="A10" s="19">
        <v>6</v>
      </c>
      <c r="B10" s="20" t="s">
        <v>16</v>
      </c>
      <c r="C10" s="19" t="s">
        <v>11</v>
      </c>
      <c r="D10" s="19">
        <v>7</v>
      </c>
      <c r="E10" s="23">
        <v>4951.4399999999996</v>
      </c>
      <c r="F10" s="22">
        <f t="shared" ref="F10:F12" si="3">D10*E10</f>
        <v>34660.079999999994</v>
      </c>
      <c r="G10" s="23">
        <v>4951.4399999999996</v>
      </c>
      <c r="H10" s="22">
        <f t="shared" ref="H10:H12" si="4">G10*D10</f>
        <v>34660.079999999994</v>
      </c>
      <c r="I10" s="23">
        <v>5946</v>
      </c>
      <c r="J10" s="22">
        <f t="shared" ref="J10:J13" si="5">D10*I10</f>
        <v>41622</v>
      </c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F10" s="7"/>
      <c r="CH10" s="7"/>
    </row>
    <row r="11" s="7" customFormat="1" ht="27.600000000000001" customHeight="1">
      <c r="A11" s="19">
        <v>7</v>
      </c>
      <c r="B11" s="20" t="s">
        <v>17</v>
      </c>
      <c r="C11" s="19" t="s">
        <v>11</v>
      </c>
      <c r="D11" s="19">
        <v>21</v>
      </c>
      <c r="E11" s="21">
        <v>4654.2971428499995</v>
      </c>
      <c r="F11" s="22">
        <f t="shared" si="3"/>
        <v>97740.23999984999</v>
      </c>
      <c r="G11" s="23">
        <v>4654.2971428499995</v>
      </c>
      <c r="H11" s="22">
        <f t="shared" si="4"/>
        <v>97740.23999984999</v>
      </c>
      <c r="I11" s="23">
        <v>5974.5766666</v>
      </c>
      <c r="J11" s="22">
        <f t="shared" si="5"/>
        <v>125466.1099986</v>
      </c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F11" s="7"/>
      <c r="CH11" s="7"/>
    </row>
    <row r="12" s="7" customFormat="1" ht="28.800000000000001" customHeight="1">
      <c r="A12" s="19">
        <v>8</v>
      </c>
      <c r="B12" s="20" t="s">
        <v>18</v>
      </c>
      <c r="C12" s="19" t="s">
        <v>11</v>
      </c>
      <c r="D12" s="19">
        <v>2</v>
      </c>
      <c r="E12" s="23">
        <v>4717.4399999999996</v>
      </c>
      <c r="F12" s="22">
        <f t="shared" si="3"/>
        <v>9434.8799999999992</v>
      </c>
      <c r="G12" s="23">
        <v>4717.4399999999996</v>
      </c>
      <c r="H12" s="22">
        <f t="shared" si="4"/>
        <v>9434.8799999999992</v>
      </c>
      <c r="I12" s="23">
        <v>6046</v>
      </c>
      <c r="J12" s="22">
        <f t="shared" si="5"/>
        <v>12092</v>
      </c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F12" s="7"/>
      <c r="CH12" s="7"/>
    </row>
    <row r="13" s="7" customFormat="1" ht="28.199999999999999" customHeight="1">
      <c r="A13" s="19">
        <v>9</v>
      </c>
      <c r="B13" s="20" t="s">
        <v>19</v>
      </c>
      <c r="C13" s="19" t="s">
        <v>11</v>
      </c>
      <c r="D13" s="19">
        <v>165</v>
      </c>
      <c r="E13" s="21">
        <v>5029.0145454499998</v>
      </c>
      <c r="F13" s="22">
        <f t="shared" si="0"/>
        <v>829787.39999924996</v>
      </c>
      <c r="G13" s="23">
        <v>5029.0145454499998</v>
      </c>
      <c r="H13" s="22">
        <f t="shared" si="1"/>
        <v>829787.39999924996</v>
      </c>
      <c r="I13" s="23">
        <v>5729.0299000000005</v>
      </c>
      <c r="J13" s="22">
        <f t="shared" si="5"/>
        <v>945289.93350000004</v>
      </c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F13" s="7"/>
      <c r="CH13" s="7"/>
    </row>
    <row r="14" s="24" customFormat="1" ht="33" customHeight="1">
      <c r="A14" s="25" t="s">
        <v>20</v>
      </c>
      <c r="B14" s="25"/>
      <c r="C14" s="25"/>
      <c r="D14" s="25"/>
      <c r="E14" s="22"/>
      <c r="F14" s="22">
        <f>F5+F6+F7+F8+F9+F10+F11+F12+F13</f>
        <v>1442567.8799990946</v>
      </c>
      <c r="G14" s="22"/>
      <c r="H14" s="23">
        <f>H5+H6+H7+H8+H9+H10+H11+H12+H13</f>
        <v>1442567.8799990946</v>
      </c>
      <c r="I14" s="22"/>
      <c r="J14" s="23">
        <f>J5+J6+J7+J8+J9+J10+J11+J12+J13</f>
        <v>1704172.01349854</v>
      </c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F14" s="7"/>
      <c r="CH14" s="7"/>
    </row>
    <row r="15" s="24" customFormat="1" ht="45.75" customHeight="1">
      <c r="A15" s="25" t="s">
        <v>21</v>
      </c>
      <c r="B15" s="25"/>
      <c r="C15" s="25"/>
      <c r="D15" s="25"/>
      <c r="E15" s="27"/>
      <c r="F15" s="27" t="s">
        <v>22</v>
      </c>
      <c r="G15" s="27">
        <v>0</v>
      </c>
      <c r="H15" s="27" t="s">
        <v>22</v>
      </c>
      <c r="I15" s="27">
        <v>0</v>
      </c>
      <c r="J15" s="27" t="s">
        <v>22</v>
      </c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F15" s="7"/>
      <c r="CH15" s="7"/>
    </row>
    <row r="16" s="24" customFormat="1">
      <c r="A16" s="28" t="s">
        <v>23</v>
      </c>
      <c r="B16" s="29"/>
      <c r="C16" s="30"/>
      <c r="D16" s="31"/>
      <c r="E16" s="31"/>
      <c r="F16" s="32"/>
      <c r="G16" s="32"/>
      <c r="H16" s="32"/>
      <c r="I16" s="32"/>
      <c r="J16" s="32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F16" s="7"/>
      <c r="CH16" s="7"/>
    </row>
    <row r="17" s="24" customFormat="1" ht="37.200000000000003" customHeight="1">
      <c r="A17" s="29" t="s">
        <v>24</v>
      </c>
      <c r="B17" s="33"/>
      <c r="C17" s="30"/>
      <c r="D17" s="31"/>
      <c r="E17" s="34"/>
      <c r="F17" s="35"/>
      <c r="G17" s="35"/>
      <c r="H17" s="32" t="s">
        <v>25</v>
      </c>
      <c r="I17" s="35"/>
      <c r="J17" s="32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F17" s="7"/>
      <c r="CH17" s="7"/>
    </row>
    <row r="18" s="24" customFormat="1">
      <c r="A18" s="36"/>
      <c r="B18" s="37"/>
      <c r="C18" s="30"/>
      <c r="D18" s="31"/>
      <c r="E18" s="38"/>
      <c r="F18" s="39" t="s">
        <v>26</v>
      </c>
      <c r="G18" s="39"/>
      <c r="H18" s="32"/>
      <c r="I18" s="38"/>
      <c r="J18" s="32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F18" s="7"/>
      <c r="CH18" s="7"/>
    </row>
    <row r="19" s="24" customFormat="1">
      <c r="A19" s="36"/>
      <c r="B19" s="40"/>
      <c r="C19" s="30"/>
      <c r="D19" s="31"/>
      <c r="E19" s="31"/>
      <c r="F19" s="32"/>
      <c r="G19" s="32"/>
      <c r="H19" s="32"/>
      <c r="I19" s="32"/>
      <c r="J19" s="32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F19" s="7"/>
      <c r="CH19" s="7"/>
    </row>
    <row r="20" s="24" customFormat="1">
      <c r="C20" s="26"/>
      <c r="E20" s="41"/>
      <c r="F20" s="41"/>
      <c r="G20" s="41"/>
      <c r="H20" s="42"/>
      <c r="I20" s="42"/>
      <c r="J20" s="42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F20" s="7"/>
      <c r="CH20" s="7"/>
    </row>
    <row r="21" s="24" customFormat="1">
      <c r="C21" s="26"/>
      <c r="E21" s="24"/>
      <c r="F21" s="42"/>
      <c r="G21" s="42"/>
      <c r="H21" s="42"/>
      <c r="I21" s="42"/>
      <c r="J21" s="42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F21" s="7"/>
      <c r="CH21" s="7"/>
    </row>
    <row r="22" s="24" customFormat="1">
      <c r="C22" s="26"/>
      <c r="E22" s="24"/>
      <c r="F22" s="42"/>
      <c r="G22" s="42"/>
      <c r="H22" s="42"/>
      <c r="I22" s="42"/>
      <c r="J22" s="42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F22" s="7"/>
      <c r="CH22" s="7"/>
    </row>
    <row r="23" s="24" customFormat="1">
      <c r="C23" s="26"/>
      <c r="F23" s="42"/>
      <c r="G23" s="42"/>
      <c r="H23" s="42"/>
      <c r="I23" s="42"/>
      <c r="J23" s="42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4"/>
      <c r="CF23" s="45"/>
      <c r="CH23" s="7"/>
    </row>
    <row r="24" s="24" customFormat="1">
      <c r="C24" s="26"/>
      <c r="F24" s="42"/>
      <c r="G24" s="42"/>
      <c r="H24" s="42"/>
      <c r="I24" s="42"/>
      <c r="J24" s="42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4"/>
      <c r="CF24" s="45"/>
      <c r="CH24" s="7"/>
    </row>
    <row r="25" s="24" customFormat="1">
      <c r="C25" s="26"/>
      <c r="F25" s="42"/>
      <c r="G25" s="42"/>
      <c r="H25" s="42"/>
      <c r="I25" s="42"/>
      <c r="J25" s="42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4"/>
      <c r="CF25" s="45"/>
      <c r="CH25" s="7"/>
    </row>
    <row r="26" s="24" customFormat="1">
      <c r="C26" s="26"/>
      <c r="F26" s="42"/>
      <c r="G26" s="42"/>
      <c r="H26" s="42"/>
      <c r="I26" s="42"/>
      <c r="J26" s="42"/>
      <c r="BS26" s="43"/>
      <c r="BT26" s="43"/>
      <c r="BU26" s="43"/>
      <c r="BV26" s="43"/>
      <c r="BW26" s="43"/>
      <c r="BX26" s="43"/>
      <c r="BY26" s="43"/>
      <c r="BZ26" s="43"/>
      <c r="CA26" s="46"/>
      <c r="CB26" s="46"/>
      <c r="CC26" s="43"/>
      <c r="CD26" s="43"/>
      <c r="CE26" s="44"/>
      <c r="CF26" s="44"/>
    </row>
    <row r="27" ht="36.75" customHeight="1">
      <c r="BS27" s="47"/>
      <c r="BT27" s="48"/>
      <c r="BU27" s="48"/>
      <c r="BV27" s="48"/>
      <c r="BW27" s="48"/>
      <c r="BX27" s="48"/>
      <c r="BY27" s="48"/>
      <c r="BZ27" s="48"/>
      <c r="CA27" s="48"/>
      <c r="CB27" s="48"/>
      <c r="CC27" s="47"/>
      <c r="CD27" s="47"/>
      <c r="CE27" s="49"/>
      <c r="CF27" s="49"/>
      <c r="CH27" s="1"/>
    </row>
    <row r="28" ht="18" customHeight="1"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9"/>
      <c r="CF28" s="49"/>
    </row>
    <row r="29" ht="18" customHeight="1"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9"/>
      <c r="CF29" s="49"/>
    </row>
    <row r="30" ht="18" customHeight="1"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9"/>
      <c r="CF30" s="49"/>
    </row>
    <row r="31" ht="18" customHeight="1"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9"/>
      <c r="CF31" s="49"/>
    </row>
    <row r="32" ht="18" customHeight="1"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9"/>
      <c r="CF32" s="49"/>
    </row>
    <row r="33" ht="18" customHeight="1"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9"/>
      <c r="CF33" s="49"/>
    </row>
    <row r="34" ht="18" customHeight="1"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9"/>
      <c r="CF34" s="49"/>
    </row>
    <row r="35" ht="18" customHeight="1"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9"/>
      <c r="CF35" s="49"/>
    </row>
    <row r="36" ht="18" customHeight="1"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9"/>
      <c r="CF36" s="49"/>
    </row>
    <row r="37" ht="18" customHeight="1"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9"/>
      <c r="CF37" s="49"/>
    </row>
    <row r="38" ht="18" customHeight="1"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9"/>
      <c r="CF38" s="49"/>
    </row>
    <row r="39" ht="18" customHeight="1"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9"/>
      <c r="CF39" s="49"/>
    </row>
    <row r="40" ht="18" customHeight="1"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9"/>
      <c r="CF40" s="49"/>
    </row>
    <row r="41" ht="18" customHeight="1"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9"/>
      <c r="CF41" s="49"/>
    </row>
    <row r="42" ht="18" customHeight="1"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9"/>
      <c r="CF42" s="49"/>
    </row>
    <row r="43" ht="18" customHeight="1"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9"/>
      <c r="CF43" s="49"/>
    </row>
    <row r="44" ht="18" customHeight="1"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9"/>
      <c r="CF44" s="49"/>
    </row>
  </sheetData>
  <mergeCells count="14">
    <mergeCell ref="A2:J2"/>
    <mergeCell ref="A3:A4"/>
    <mergeCell ref="B3:B4"/>
    <mergeCell ref="C3:C4"/>
    <mergeCell ref="D3:D4"/>
    <mergeCell ref="E3:E4"/>
    <mergeCell ref="F3:F4"/>
    <mergeCell ref="G3:H3"/>
    <mergeCell ref="I3:J3"/>
    <mergeCell ref="A14:D14"/>
    <mergeCell ref="A15:D15"/>
    <mergeCell ref="F18:G18"/>
    <mergeCell ref="E20:G20"/>
    <mergeCell ref="BT27:CB27"/>
  </mergeCells>
  <printOptions headings="0" gridLines="0"/>
  <pageMargins left="0.25" right="0.25" top="0.75" bottom="0.75" header="0.29999999999999999" footer="0.29999999999999999"/>
  <pageSetup paperSize="9" scale="55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>МРСК Сибири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yaskinaiv</cp:lastModifiedBy>
  <cp:revision>2</cp:revision>
  <dcterms:created xsi:type="dcterms:W3CDTF">2011-07-06T08:42:00Z</dcterms:created>
  <dcterms:modified xsi:type="dcterms:W3CDTF">2025-04-29T04:02:11Z</dcterms:modified>
  <cp:version>1048576</cp:version>
</cp:coreProperties>
</file>